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80"/>
  </bookViews>
  <sheets>
    <sheet name="Tabela 1" sheetId="15" r:id="rId1"/>
  </sheets>
  <definedNames>
    <definedName name="_xlnm.Print_Area" localSheetId="0">'Tabela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<sst xmlns="http://schemas.openxmlformats.org/spreadsheetml/2006/main" count="58" uniqueCount="48">
  <si>
    <t>PRZEDMIAR ROBÓT</t>
  </si>
  <si>
    <r>
      <rPr>
        <b/>
        <sz val="8"/>
        <rFont val="Arial"/>
        <charset val="134"/>
      </rPr>
      <t>Lp.</t>
    </r>
  </si>
  <si>
    <r>
      <rPr>
        <b/>
        <sz val="8"/>
        <rFont val="Arial"/>
        <charset val="134"/>
      </rPr>
      <t>Podstawa wy- ceny</t>
    </r>
  </si>
  <si>
    <r>
      <rPr>
        <b/>
        <sz val="8"/>
        <rFont val="Arial"/>
        <charset val="134"/>
      </rPr>
      <t>Opis</t>
    </r>
  </si>
  <si>
    <r>
      <rPr>
        <b/>
        <sz val="8"/>
        <rFont val="Arial"/>
        <charset val="134"/>
      </rPr>
      <t>Jedn. miary</t>
    </r>
  </si>
  <si>
    <r>
      <rPr>
        <b/>
        <sz val="8"/>
        <rFont val="Arial"/>
        <charset val="134"/>
      </rPr>
      <t>Ilość</t>
    </r>
  </si>
  <si>
    <r>
      <rPr>
        <b/>
        <sz val="8"/>
        <rFont val="Arial"/>
        <charset val="134"/>
      </rPr>
      <t>Cena zł</t>
    </r>
  </si>
  <si>
    <r>
      <rPr>
        <b/>
        <sz val="8"/>
        <rFont val="Arial"/>
        <charset val="134"/>
      </rPr>
      <t>Wartość</t>
    </r>
    <r>
      <rPr>
        <sz val="8"/>
        <rFont val="Times New Roman"/>
        <charset val="134"/>
      </rPr>
      <t xml:space="preserve"> </t>
    </r>
    <r>
      <rPr>
        <b/>
        <sz val="8"/>
        <rFont val="Arial"/>
        <charset val="134"/>
      </rPr>
      <t xml:space="preserve">zł
</t>
    </r>
    <r>
      <rPr>
        <b/>
        <sz val="8"/>
        <rFont val="Arial"/>
        <charset val="134"/>
      </rPr>
      <t>(5 x 6)</t>
    </r>
  </si>
  <si>
    <t>netto</t>
  </si>
  <si>
    <t>Remont drogi gminnej 120711K (ul. Miechowska) w km od 1+736,40 do 1+996,40 w miejscowości Wolbrom, Gmina Wolbrom.</t>
  </si>
  <si>
    <r>
      <rPr>
        <b/>
        <sz val="8"/>
        <rFont val="Arial"/>
        <charset val="134"/>
      </rPr>
      <t>Roboty przygotowawcze drogowe</t>
    </r>
  </si>
  <si>
    <r>
      <rPr>
        <sz val="8"/>
        <rFont val="Arial"/>
        <charset val="134"/>
      </rPr>
      <t xml:space="preserve">KNR 2-01 0119-
</t>
    </r>
    <r>
      <rPr>
        <sz val="8"/>
        <rFont val="Arial"/>
        <charset val="134"/>
      </rPr>
      <t>03</t>
    </r>
  </si>
  <si>
    <r>
      <rPr>
        <sz val="8"/>
        <rFont val="Arial"/>
        <charset val="134"/>
      </rPr>
      <t>Roboty pomiarowe przy liniowych robotach ziemnych - trasa drogi w terenie równinnym - geodezyjna obsługa inwestycji</t>
    </r>
  </si>
  <si>
    <r>
      <rPr>
        <sz val="8"/>
        <rFont val="Arial"/>
        <charset val="134"/>
      </rPr>
      <t>km</t>
    </r>
  </si>
  <si>
    <r>
      <rPr>
        <sz val="8"/>
        <rFont val="Arial"/>
        <charset val="134"/>
      </rPr>
      <t xml:space="preserve">KNR 2-01 0126-
</t>
    </r>
    <r>
      <rPr>
        <sz val="8"/>
        <rFont val="Arial"/>
        <charset val="134"/>
      </rPr>
      <t>01</t>
    </r>
  </si>
  <si>
    <r>
      <rPr>
        <sz val="8"/>
        <rFont val="Arial"/>
        <charset val="134"/>
      </rPr>
      <t>Usunięcie warstwy ziemi urodzajnej (humusu) o gruboś- ci do 15 cm za pomocą</t>
    </r>
    <r>
      <rPr>
        <sz val="8"/>
        <rFont val="Times New Roman"/>
        <charset val="134"/>
      </rPr>
      <t xml:space="preserve"> </t>
    </r>
    <r>
      <rPr>
        <sz val="8"/>
        <rFont val="Arial"/>
        <charset val="134"/>
      </rPr>
      <t>spycharek - pobocza</t>
    </r>
  </si>
  <si>
    <r>
      <rPr>
        <vertAlign val="subscript"/>
        <sz val="8"/>
        <rFont val="Arial"/>
        <charset val="134"/>
      </rPr>
      <t>m</t>
    </r>
    <r>
      <rPr>
        <sz val="6"/>
        <rFont val="Arial"/>
        <charset val="134"/>
      </rPr>
      <t>2</t>
    </r>
  </si>
  <si>
    <r>
      <rPr>
        <b/>
        <sz val="8"/>
        <rFont val="Arial"/>
        <charset val="134"/>
      </rPr>
      <t>Razem dział: Roboty przygotowawcze drogowe</t>
    </r>
  </si>
  <si>
    <r>
      <rPr>
        <b/>
        <sz val="8"/>
        <rFont val="Arial"/>
        <charset val="134"/>
      </rPr>
      <t>Roboty rozbiórkowe</t>
    </r>
  </si>
  <si>
    <r>
      <rPr>
        <sz val="8"/>
        <rFont val="Arial"/>
        <charset val="134"/>
      </rPr>
      <t>KNR AT-03 0101-01</t>
    </r>
  </si>
  <si>
    <r>
      <rPr>
        <sz val="8"/>
        <rFont val="Arial"/>
        <charset val="134"/>
      </rPr>
      <t>Roboty remontowe - cięcie piłą</t>
    </r>
    <r>
      <rPr>
        <sz val="8"/>
        <rFont val="Times New Roman"/>
        <charset val="134"/>
      </rPr>
      <t xml:space="preserve"> </t>
    </r>
    <r>
      <rPr>
        <sz val="8"/>
        <rFont val="Arial"/>
        <charset val="134"/>
      </rPr>
      <t>nawierzchni bitumicz- nych na gł. do 10 cm</t>
    </r>
  </si>
  <si>
    <r>
      <rPr>
        <sz val="8"/>
        <rFont val="Arial"/>
        <charset val="134"/>
      </rPr>
      <t>m</t>
    </r>
  </si>
  <si>
    <t>KNR AT-03 0102-04</t>
  </si>
  <si>
    <t xml:space="preserve">Roboty remontowe - frezowanie nawierzchni bitumicznej o gr. 10 cm z wywozem materiału z rozbiórki na odl. do 1 km wraz z wywozem i utylizacją
</t>
  </si>
  <si>
    <r>
      <rPr>
        <b/>
        <sz val="8"/>
        <rFont val="Arial"/>
        <charset val="134"/>
      </rPr>
      <t>Razem dział: Roboty rozbiórkowe</t>
    </r>
  </si>
  <si>
    <t>Podbudowa i nawierzchnie</t>
  </si>
  <si>
    <r>
      <rPr>
        <sz val="8"/>
        <rFont val="Arial"/>
        <charset val="134"/>
      </rPr>
      <t xml:space="preserve">KNR 2-31 1004-
</t>
    </r>
    <r>
      <rPr>
        <sz val="8"/>
        <rFont val="Arial"/>
        <charset val="134"/>
      </rPr>
      <t>07</t>
    </r>
  </si>
  <si>
    <r>
      <rPr>
        <sz val="8"/>
        <rFont val="Arial"/>
        <charset val="134"/>
      </rPr>
      <t>Skropienie nawierzchni drogowej</t>
    </r>
  </si>
  <si>
    <r>
      <rPr>
        <sz val="8"/>
        <rFont val="Arial"/>
        <charset val="134"/>
      </rPr>
      <t xml:space="preserve">KSNR 6 0308-
</t>
    </r>
    <r>
      <rPr>
        <sz val="8"/>
        <rFont val="Arial"/>
        <charset val="134"/>
      </rPr>
      <t>03</t>
    </r>
  </si>
  <si>
    <r>
      <rPr>
        <sz val="8"/>
        <rFont val="Arial"/>
        <charset val="134"/>
      </rPr>
      <t>Nawierzchnie z mieszanek mineralno-bitumicznych as- faltowych o grubości 5 cm (warstwa wiążąca)</t>
    </r>
  </si>
  <si>
    <r>
      <rPr>
        <sz val="8"/>
        <rFont val="Arial"/>
        <charset val="134"/>
      </rPr>
      <t xml:space="preserve">KNR 2-31 1004-
</t>
    </r>
    <r>
      <rPr>
        <sz val="8"/>
        <rFont val="Arial"/>
        <charset val="134"/>
      </rPr>
      <t>06</t>
    </r>
  </si>
  <si>
    <r>
      <rPr>
        <sz val="8"/>
        <rFont val="Arial"/>
        <charset val="134"/>
      </rPr>
      <t>Mechaniczne czyszczenie nawierzchni drogowej ulep- szonej (bitum) - przed ułożeniem warstwy bitumicznej</t>
    </r>
  </si>
  <si>
    <r>
      <rPr>
        <sz val="8"/>
        <rFont val="Arial"/>
        <charset val="134"/>
      </rPr>
      <t xml:space="preserve">KSNR 6 0309-
</t>
    </r>
    <r>
      <rPr>
        <sz val="8"/>
        <rFont val="Arial"/>
        <charset val="134"/>
      </rPr>
      <t>02</t>
    </r>
  </si>
  <si>
    <t>Nawierzchnie z mieszanek mineralno-bitumicznych as- faltowych o grubości 5 cm (warstwa ścieralna) kat. ruchu KR3</t>
  </si>
  <si>
    <r>
      <rPr>
        <sz val="8"/>
        <rFont val="Arial"/>
        <charset val="134"/>
      </rPr>
      <t xml:space="preserve">KNNR 6 0108-
</t>
    </r>
    <r>
      <rPr>
        <sz val="8"/>
        <rFont val="Arial"/>
        <charset val="134"/>
      </rPr>
      <t>02</t>
    </r>
  </si>
  <si>
    <r>
      <rPr>
        <sz val="8"/>
        <rFont val="Arial"/>
        <charset val="134"/>
      </rPr>
      <t>Wyrównanie istniejącej nawierzchni mieszanką</t>
    </r>
    <r>
      <rPr>
        <sz val="8"/>
        <rFont val="Times New Roman"/>
        <charset val="134"/>
      </rPr>
      <t xml:space="preserve"> </t>
    </r>
    <r>
      <rPr>
        <sz val="8"/>
        <rFont val="Arial"/>
        <charset val="134"/>
      </rPr>
      <t>mineral- no-bitumiczną</t>
    </r>
    <r>
      <rPr>
        <sz val="8"/>
        <rFont val="Times New Roman"/>
        <charset val="134"/>
      </rPr>
      <t xml:space="preserve"> </t>
    </r>
    <r>
      <rPr>
        <sz val="8"/>
        <rFont val="Arial"/>
        <charset val="134"/>
      </rPr>
      <t>asfaltową</t>
    </r>
    <r>
      <rPr>
        <sz val="8"/>
        <rFont val="Times New Roman"/>
        <charset val="134"/>
      </rPr>
      <t xml:space="preserve"> </t>
    </r>
    <r>
      <rPr>
        <sz val="8"/>
        <rFont val="Arial"/>
        <charset val="134"/>
      </rPr>
      <t>mechaniczne - nadanie spad- ków</t>
    </r>
  </si>
  <si>
    <r>
      <rPr>
        <sz val="8"/>
        <rFont val="Arial"/>
        <charset val="134"/>
      </rPr>
      <t>t</t>
    </r>
  </si>
  <si>
    <t>Razem dział: Podbudowy i nawierzchnie</t>
  </si>
  <si>
    <t xml:space="preserve">Roboty wykończeniowe </t>
  </si>
  <si>
    <r>
      <rPr>
        <sz val="8"/>
        <rFont val="Arial"/>
        <charset val="134"/>
      </rPr>
      <t xml:space="preserve">KNR 2-01 0506-
</t>
    </r>
    <r>
      <rPr>
        <sz val="8"/>
        <rFont val="Arial"/>
        <charset val="134"/>
      </rPr>
      <t>02</t>
    </r>
  </si>
  <si>
    <t>Plantowanie skarp i terenów równinnych wykonywanych w gruntach kat. IV - ścięcie skarp i nadanie łagodnych spadków wraz z profilowaniem i uzupełnieniem poboczy dla jednorodnego profilu (materiał kamienny)</t>
  </si>
  <si>
    <t>KNNR 6/705/2</t>
  </si>
  <si>
    <t>Oznakowanie poziome jezdni farbą chlorokauczukową, linie segregacyjne i krawędziowe ciągłe, malowanie mechaniczne - odtworzenie oznakowania poziomego linie - grubowarstwowe</t>
  </si>
  <si>
    <t>Razem dział: Roboty wykończeniowe</t>
  </si>
  <si>
    <t>Razem: Remont drogi gminnej 120711K (ul. Miechowska) w km od 1+736,40 do 1+996,40 w miejscowości Wolbrom, Gmina Wolbrom.</t>
  </si>
  <si>
    <r>
      <rPr>
        <b/>
        <sz val="8"/>
        <rFont val="Arial"/>
        <charset val="134"/>
      </rPr>
      <t>Wartość</t>
    </r>
    <r>
      <rPr>
        <sz val="8"/>
        <rFont val="Times New Roman"/>
        <charset val="134"/>
      </rPr>
      <t xml:space="preserve"> </t>
    </r>
    <r>
      <rPr>
        <b/>
        <sz val="8"/>
        <rFont val="Arial"/>
        <charset val="134"/>
      </rPr>
      <t xml:space="preserve">kosztorysowa robót bez podatku VAT
</t>
    </r>
    <r>
      <rPr>
        <b/>
        <sz val="8"/>
        <rFont val="Arial"/>
        <charset val="134"/>
      </rPr>
      <t xml:space="preserve">Podatek VAT 23%
</t>
    </r>
    <r>
      <rPr>
        <b/>
        <sz val="8"/>
        <rFont val="Arial"/>
        <charset val="134"/>
      </rPr>
      <t>Ogółem wartość</t>
    </r>
    <r>
      <rPr>
        <sz val="8"/>
        <rFont val="Times New Roman"/>
        <charset val="134"/>
      </rPr>
      <t xml:space="preserve"> </t>
    </r>
    <r>
      <rPr>
        <b/>
        <sz val="8"/>
        <rFont val="Arial"/>
        <charset val="134"/>
      </rPr>
      <t>kosztorysowa robót</t>
    </r>
  </si>
  <si>
    <t>Wartość podatku VAT 23%</t>
  </si>
  <si>
    <r>
      <rPr>
        <b/>
        <sz val="10"/>
        <rFont val="Arial"/>
        <charset val="134"/>
      </rPr>
      <t>Ogółem wartość</t>
    </r>
    <r>
      <rPr>
        <sz val="10"/>
        <rFont val="Times New Roman"/>
        <charset val="134"/>
      </rPr>
      <t xml:space="preserve"> </t>
    </r>
    <r>
      <rPr>
        <b/>
        <sz val="10"/>
        <rFont val="Arial"/>
        <charset val="134"/>
      </rPr>
      <t xml:space="preserve">kosztorysowa brutto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</si>
</sst>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1">
    <font>
      <sz val="10"/>
      <color rgb="FF000000"/>
      <name val="Times New Roman"/>
      <charset val="204"/>
    </font>
    <font>
      <b/>
      <sz val="16"/>
      <color rgb="FF000000"/>
      <name val="Times New Roman"/>
      <charset val="238"/>
    </font>
    <font>
      <b/>
      <sz val="8"/>
      <name val="Arial"/>
      <charset val="238"/>
    </font>
    <font>
      <b/>
      <sz val="8"/>
      <color rgb="FF000000"/>
      <name val="Arial"/>
      <charset val="134"/>
    </font>
    <font>
      <b/>
      <sz val="8"/>
      <name val="Arial"/>
      <charset val="134"/>
    </font>
    <font>
      <sz val="8"/>
      <name val="Arial"/>
      <charset val="238"/>
    </font>
    <font>
      <sz val="8"/>
      <color rgb="FF000000"/>
      <name val="Arial"/>
      <charset val="134"/>
    </font>
    <font>
      <sz val="8"/>
      <name val="Times New Roman"/>
      <charset val="204"/>
    </font>
    <font>
      <sz val="8"/>
      <name val="Arial"/>
      <charset val="204"/>
    </font>
    <font>
      <sz val="8"/>
      <name val="Arial"/>
      <charset val="134"/>
    </font>
    <font>
      <b/>
      <sz val="8"/>
      <color rgb="FF000000"/>
      <name val="Arial"/>
      <charset val="238"/>
    </font>
    <font>
      <b/>
      <sz val="11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Times New Roman"/>
      <charset val="238"/>
    </font>
    <font>
      <b/>
      <sz val="10"/>
      <color rgb="FF000000"/>
      <name val="Times New Roman"/>
      <charset val="238"/>
    </font>
    <font>
      <sz val="10"/>
      <name val="Times New Roman"/>
      <charset val="238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8"/>
      <name val="Times New Roman"/>
      <charset val="134"/>
    </font>
    <font>
      <b/>
      <sz val="10"/>
      <name val="Arial"/>
      <charset val="134"/>
    </font>
    <font>
      <sz val="10"/>
      <name val="Times New Roman"/>
      <charset val="134"/>
    </font>
    <font>
      <vertAlign val="subscript"/>
      <sz val="8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7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1"/>
    </xf>
    <xf numFmtId="1" fontId="3" fillId="0" borderId="5" xfId="0" applyNumberFormat="1" applyFont="1" applyBorder="1" applyAlignment="1">
      <alignment horizontal="left" vertical="top" indent="1" shrinkToFit="1"/>
    </xf>
    <xf numFmtId="1" fontId="3" fillId="0" borderId="5" xfId="0" applyNumberFormat="1" applyFont="1" applyBorder="1" applyAlignment="1">
      <alignment horizontal="center" vertical="top" shrinkToFit="1"/>
    </xf>
    <xf numFmtId="1" fontId="3" fillId="0" borderId="6" xfId="0" applyNumberFormat="1" applyFont="1" applyBorder="1" applyAlignment="1">
      <alignment horizontal="center" vertical="top" shrinkToFit="1"/>
    </xf>
    <xf numFmtId="1" fontId="3" fillId="0" borderId="7" xfId="0" applyNumberFormat="1" applyFont="1" applyBorder="1" applyAlignment="1">
      <alignment horizontal="center" vertical="top" shrinkToFit="1"/>
    </xf>
    <xf numFmtId="0" fontId="0" fillId="0" borderId="4" xfId="0" applyBorder="1" applyAlignment="1">
      <alignment horizontal="left" vertical="top" wrapText="1"/>
    </xf>
    <xf numFmtId="4" fontId="3" fillId="0" borderId="4" xfId="0" applyNumberFormat="1" applyFont="1" applyBorder="1" applyAlignment="1">
      <alignment horizontal="right" vertical="top" shrinkToFit="1"/>
    </xf>
    <xf numFmtId="1" fontId="3" fillId="0" borderId="4" xfId="0" applyNumberFormat="1" applyFont="1" applyBorder="1" applyAlignment="1">
      <alignment horizontal="right" vertical="top" shrinkToFi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top" indent="1" shrinkToFit="1"/>
    </xf>
    <xf numFmtId="0" fontId="0" fillId="0" borderId="4" xfId="0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5" fillId="2" borderId="8" xfId="0" applyFont="1" applyFill="1" applyBorder="1" applyAlignment="1">
      <alignment horizontal="right" vertical="top" wrapText="1"/>
    </xf>
    <xf numFmtId="2" fontId="0" fillId="2" borderId="8" xfId="0" applyNumberFormat="1" applyFill="1" applyBorder="1" applyAlignment="1">
      <alignment horizontal="left" vertical="top" wrapText="1"/>
    </xf>
    <xf numFmtId="2" fontId="5" fillId="2" borderId="8" xfId="0" applyNumberFormat="1" applyFont="1" applyFill="1" applyBorder="1" applyAlignment="1">
      <alignment horizontal="left" vertical="top" wrapText="1"/>
    </xf>
    <xf numFmtId="2" fontId="6" fillId="2" borderId="8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 shrinkToFit="1"/>
    </xf>
    <xf numFmtId="2" fontId="6" fillId="2" borderId="10" xfId="0" applyNumberFormat="1" applyFont="1" applyFill="1" applyBorder="1" applyAlignment="1">
      <alignment horizontal="right" vertical="top" shrinkToFit="1"/>
    </xf>
    <xf numFmtId="0" fontId="5" fillId="2" borderId="2" xfId="0" applyFont="1" applyFill="1" applyBorder="1" applyAlignment="1">
      <alignment horizontal="right" vertical="top" wrapText="1"/>
    </xf>
    <xf numFmtId="2" fontId="0" fillId="2" borderId="2" xfId="0" applyNumberFormat="1" applyFill="1" applyBorder="1" applyAlignment="1">
      <alignment horizontal="left" vertical="top" wrapText="1"/>
    </xf>
    <xf numFmtId="2" fontId="7" fillId="2" borderId="2" xfId="0" applyNumberFormat="1" applyFont="1" applyFill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center" vertical="top"/>
    </xf>
    <xf numFmtId="2" fontId="6" fillId="2" borderId="3" xfId="0" applyNumberFormat="1" applyFont="1" applyFill="1" applyBorder="1" applyAlignment="1">
      <alignment horizontal="right" vertical="top" shrinkToFit="1"/>
    </xf>
    <xf numFmtId="2" fontId="6" fillId="2" borderId="4" xfId="0" applyNumberFormat="1" applyFont="1" applyFill="1" applyBorder="1" applyAlignment="1">
      <alignment horizontal="right" vertical="top" shrinkToFi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indent="1" shrinkToFit="1"/>
    </xf>
    <xf numFmtId="2" fontId="0" fillId="0" borderId="2" xfId="0" applyNumberFormat="1" applyBorder="1" applyAlignment="1">
      <alignment horizontal="left" wrapText="1"/>
    </xf>
    <xf numFmtId="2" fontId="2" fillId="0" borderId="0" xfId="0" applyNumberFormat="1" applyFont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center" vertical="top" shrinkToFit="1"/>
    </xf>
    <xf numFmtId="2" fontId="8" fillId="2" borderId="2" xfId="0" applyNumberFormat="1" applyFont="1" applyFill="1" applyBorder="1" applyAlignment="1">
      <alignment horizontal="left" vertical="top" wrapText="1"/>
    </xf>
    <xf numFmtId="2" fontId="2" fillId="2" borderId="3" xfId="0" applyNumberFormat="1" applyFont="1" applyFill="1" applyBorder="1" applyAlignment="1">
      <alignment horizontal="left" vertical="top" wrapText="1"/>
    </xf>
    <xf numFmtId="2" fontId="2" fillId="2" borderId="11" xfId="0" applyNumberFormat="1" applyFont="1" applyFill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horizontal="right" vertical="top" shrinkToFit="1"/>
    </xf>
    <xf numFmtId="2" fontId="4" fillId="0" borderId="3" xfId="0" applyNumberFormat="1" applyFont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right" vertical="top" indent="1" shrinkToFit="1"/>
    </xf>
    <xf numFmtId="2" fontId="4" fillId="2" borderId="3" xfId="0" applyNumberFormat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shrinkToFit="1"/>
    </xf>
    <xf numFmtId="2" fontId="9" fillId="2" borderId="2" xfId="0" applyNumberFormat="1" applyFont="1" applyFill="1" applyBorder="1" applyAlignment="1">
      <alignment horizontal="left" vertical="top" wrapText="1"/>
    </xf>
    <xf numFmtId="2" fontId="6" fillId="2" borderId="2" xfId="0" applyNumberFormat="1" applyFont="1" applyFill="1" applyBorder="1" applyAlignment="1">
      <alignment horizontal="right" vertical="top" shrinkToFit="1"/>
    </xf>
    <xf numFmtId="2" fontId="10" fillId="2" borderId="4" xfId="0" applyNumberFormat="1" applyFont="1" applyFill="1" applyBorder="1" applyAlignment="1">
      <alignment horizontal="right" vertical="top" shrinkToFit="1"/>
    </xf>
    <xf numFmtId="2" fontId="4" fillId="0" borderId="6" xfId="0" applyNumberFormat="1" applyFont="1" applyBorder="1" applyAlignment="1">
      <alignment horizontal="left" vertical="top" wrapText="1"/>
    </xf>
    <xf numFmtId="2" fontId="0" fillId="0" borderId="12" xfId="0" applyNumberForma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right" vertical="top" shrinkToFit="1"/>
    </xf>
    <xf numFmtId="2" fontId="0" fillId="0" borderId="4" xfId="0" applyNumberFormat="1" applyBorder="1" applyAlignment="1">
      <alignment horizontal="left" vertical="top" wrapText="1"/>
    </xf>
    <xf numFmtId="2" fontId="0" fillId="0" borderId="13" xfId="0" applyNumberFormat="1" applyBorder="1" applyAlignment="1">
      <alignment horizontal="left" vertical="top" wrapText="1"/>
    </xf>
    <xf numFmtId="2" fontId="12" fillId="0" borderId="4" xfId="0" applyNumberFormat="1" applyFont="1" applyBorder="1" applyAlignment="1">
      <alignment horizontal="right" vertical="top" shrinkToFit="1"/>
    </xf>
    <xf numFmtId="2" fontId="13" fillId="0" borderId="4" xfId="0" applyNumberFormat="1" applyFont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2" fontId="0" fillId="0" borderId="13" xfId="0" applyNumberFormat="1" applyBorder="1" applyAlignment="1">
      <alignment horizontal="center" vertical="top"/>
    </xf>
    <xf numFmtId="2" fontId="14" fillId="0" borderId="4" xfId="0" applyNumberFormat="1" applyFont="1" applyBorder="1" applyAlignment="1">
      <alignment horizontal="right" vertical="top"/>
    </xf>
    <xf numFmtId="2" fontId="15" fillId="0" borderId="4" xfId="0" applyNumberFormat="1" applyFont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 wrapText="1"/>
    </xf>
    <xf numFmtId="2" fontId="13" fillId="0" borderId="13" xfId="0" applyNumberFormat="1" applyFont="1" applyBorder="1" applyAlignment="1">
      <alignment horizontal="left" vertical="top" wrapText="1"/>
    </xf>
    <xf numFmtId="2" fontId="7" fillId="0" borderId="0" xfId="0" applyNumberFormat="1" applyFont="1" applyAlignment="1">
      <alignment horizontal="left" vertical="top" wrapText="1"/>
    </xf>
    <xf numFmtId="2" fontId="0" fillId="0" borderId="0" xfId="0" applyNumberFormat="1" applyAlignment="1">
      <alignment horizontal="left" vertical="top" wrapText="1"/>
    </xf>
    <xf numFmtId="2" fontId="14" fillId="0" borderId="0" xfId="0" applyNumberFormat="1" applyFont="1" applyAlignment="1">
      <alignment horizontal="right" vertical="top"/>
    </xf>
    <xf numFmtId="2" fontId="13" fillId="0" borderId="0" xfId="0" applyNumberFormat="1" applyFont="1" applyAlignment="1">
      <alignment horizontal="center" vertical="top" wrapText="1"/>
    </xf>
    <xf numFmtId="2" fontId="14" fillId="0" borderId="0" xfId="0" applyNumberFormat="1" applyFont="1" applyAlignment="1">
      <alignment horizontal="left" vertical="top" wrapText="1"/>
    </xf>
    <xf numFmtId="2" fontId="14" fillId="0" borderId="0" xfId="0" applyNumberFormat="1" applyFont="1" applyAlignment="1">
      <alignment horizontal="left" vertical="top"/>
    </xf>
    <xf numFmtId="2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left" vertical="top"/>
    </xf>
    <xf numFmtId="2" fontId="13" fillId="0" borderId="0" xfId="0" applyNumberFormat="1" applyFont="1" applyAlignment="1">
      <alignment horizontal="center" vertical="top"/>
    </xf>
    <xf numFmtId="2" fontId="0" fillId="0" borderId="0" xfId="0" applyNumberFormat="1" applyAlignment="1">
      <alignment horizontal="center" vertical="top"/>
    </xf>
    <xf numFmtId="2" fontId="13" fillId="0" borderId="0" xfId="0" applyNumberFormat="1" applyFont="1" applyAlignment="1">
      <alignment horizontal="left" vertical="top"/>
    </xf>
  </cellXfs>
  <cellStyles count="49">
    <cellStyle name="Normalny" xfId="0" builtinId="0"/>
    <cellStyle name="Dziesiętny" xfId="1" builtinId="3"/>
    <cellStyle name="Walutowy" xfId="2" builtinId="4"/>
    <cellStyle name="Procentowy" xfId="3" builtinId="5"/>
    <cellStyle name="Przecinek [0]" xfId="4" builtinId="6"/>
    <cellStyle name="Waluta [0]" xfId="5" builtinId="7"/>
    <cellStyle name="Hiperłącze" xfId="6" builtinId="8"/>
    <cellStyle name="Użyte hiperłącze" xfId="7" builtinId="9"/>
    <cellStyle name="Uwaga" xfId="8" builtinId="10"/>
    <cellStyle name="Tekst ostrzeżenia" xfId="9" builtinId="11"/>
    <cellStyle name="Tytuł" xfId="10" builtinId="15"/>
    <cellStyle name="Tekst objaśnienia" xfId="11" builtinId="53"/>
    <cellStyle name="Nagłówek 1" xfId="12" builtinId="16"/>
    <cellStyle name="Nagłówek 2" xfId="13" builtinId="17"/>
    <cellStyle name="Nagłówek 3" xfId="14" builtinId="18"/>
    <cellStyle name="Nagłówek 4" xfId="15" builtinId="19"/>
    <cellStyle name="Dane wejściowe" xfId="16" builtinId="20"/>
    <cellStyle name="Dane wyjściowe" xfId="17" builtinId="21"/>
    <cellStyle name="Obliczenia" xfId="18" builtinId="22"/>
    <cellStyle name="Komórka zaznaczona" xfId="19" builtinId="23"/>
    <cellStyle name="Komórka połączona" xfId="20" builtinId="24"/>
    <cellStyle name="Suma" xfId="21" builtinId="25"/>
    <cellStyle name="Dobre" xfId="22" builtinId="26"/>
    <cellStyle name="Złe" xfId="23" builtinId="27"/>
    <cellStyle name="Neutralne" xfId="24" builtinId="28"/>
    <cellStyle name="Akcent 1" xfId="25" builtinId="29"/>
    <cellStyle name="20% - Akcent 1" xfId="26" builtinId="30"/>
    <cellStyle name="40% - Akcent 1" xfId="27" builtinId="31"/>
    <cellStyle name="60% - Akcent 1" xfId="28" builtinId="32"/>
    <cellStyle name="Akcent 2" xfId="29" builtinId="33"/>
    <cellStyle name="20% - Akcent 2" xfId="30" builtinId="34"/>
    <cellStyle name="40% - Akcent 2" xfId="31" builtinId="35"/>
    <cellStyle name="60% - Akcent 2" xfId="32" builtinId="36"/>
    <cellStyle name="Akcent 3" xfId="33" builtinId="37"/>
    <cellStyle name="20% - Akcent 3" xfId="34" builtinId="38"/>
    <cellStyle name="40% - Akcent 3" xfId="35" builtinId="39"/>
    <cellStyle name="60% - Akcent 3" xfId="36" builtinId="40"/>
    <cellStyle name="Akcent 4" xfId="37" builtinId="41"/>
    <cellStyle name="20% - Akcent 4" xfId="38" builtinId="42"/>
    <cellStyle name="40% - Akcent 4" xfId="39" builtinId="43"/>
    <cellStyle name="60% - Akcent 4" xfId="40" builtinId="44"/>
    <cellStyle name="Akcent 5" xfId="41" builtinId="45"/>
    <cellStyle name="20% - Akcent 5" xfId="42" builtinId="46"/>
    <cellStyle name="40% - Akcent 5" xfId="43" builtinId="47"/>
    <cellStyle name="60% - Akcent 5" xfId="44" builtinId="48"/>
    <cellStyle name="Akcent 6" xfId="45" builtinId="49"/>
    <cellStyle name="20% - Akcent 6" xfId="46" builtinId="50"/>
    <cellStyle name="40% - Akcent 6" xfId="47" builtinId="51"/>
    <cellStyle name="60% - Akcent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tabSelected="1" zoomScale="115" zoomScaleNormal="115" workbookViewId="0">
      <selection activeCell="H12" sqref="H12"/>
    </sheetView>
  </sheetViews>
  <sheetFormatPr defaultColWidth="9" defaultRowHeight="12.75" outlineLevelCol="6"/>
  <cols>
    <col min="1" max="1" width="5.16666666666667" customWidth="1"/>
    <col min="2" max="2" width="10.6666666666667" customWidth="1"/>
    <col min="3" max="3" width="46.5" customWidth="1"/>
    <col min="4" max="4" width="4.16666666666667" customWidth="1"/>
    <col min="5" max="5" width="9.5" customWidth="1"/>
    <col min="6" max="6" width="8.83333333333333" customWidth="1"/>
    <col min="7" max="7" width="11.6666666666667" customWidth="1"/>
  </cols>
  <sheetData>
    <row r="1" ht="43.5" customHeight="1" spans="2:7">
      <c r="B1" s="1" t="s">
        <v>0</v>
      </c>
      <c r="C1" s="2"/>
      <c r="D1" s="2"/>
      <c r="E1" s="2"/>
      <c r="F1" s="2"/>
      <c r="G1" s="3"/>
    </row>
    <row r="2" ht="37.5" customHeight="1" spans="1:7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7" t="s">
        <v>6</v>
      </c>
      <c r="G2" s="8" t="s">
        <v>7</v>
      </c>
    </row>
    <row r="3" ht="11.25" customHeight="1" spans="1:7">
      <c r="A3" s="9">
        <v>1</v>
      </c>
      <c r="B3" s="10">
        <v>2</v>
      </c>
      <c r="C3" s="10">
        <v>3</v>
      </c>
      <c r="D3" s="10">
        <v>4</v>
      </c>
      <c r="E3" s="10">
        <v>5</v>
      </c>
      <c r="F3" s="11">
        <v>6</v>
      </c>
      <c r="G3" s="12">
        <v>7</v>
      </c>
    </row>
    <row r="4" ht="18" customHeight="1" spans="1:7">
      <c r="A4" s="13"/>
      <c r="B4" s="13"/>
      <c r="C4" s="13"/>
      <c r="D4" s="13"/>
      <c r="E4" s="13"/>
      <c r="F4" s="13"/>
      <c r="G4" s="14" t="s">
        <v>8</v>
      </c>
    </row>
    <row r="5" ht="33" customHeight="1" spans="1:7">
      <c r="A5" s="15">
        <v>1</v>
      </c>
      <c r="B5" s="16" t="s">
        <v>9</v>
      </c>
      <c r="C5" s="16"/>
      <c r="D5" s="16"/>
      <c r="E5" s="16"/>
      <c r="F5" s="16"/>
      <c r="G5" s="16"/>
    </row>
    <row r="6" ht="11.25" customHeight="1" spans="1:7">
      <c r="A6" s="17">
        <v>1</v>
      </c>
      <c r="B6" s="18"/>
      <c r="C6" s="19" t="s">
        <v>10</v>
      </c>
      <c r="D6" s="19"/>
      <c r="E6" s="19"/>
      <c r="F6" s="19"/>
      <c r="G6" s="19"/>
    </row>
    <row r="7" ht="42" customHeight="1" spans="1:7">
      <c r="A7" s="20">
        <v>1.1</v>
      </c>
      <c r="B7" s="21" t="s">
        <v>11</v>
      </c>
      <c r="C7" s="22" t="s">
        <v>12</v>
      </c>
      <c r="D7" s="22" t="s">
        <v>13</v>
      </c>
      <c r="E7" s="23">
        <v>0.26</v>
      </c>
      <c r="F7" s="24"/>
      <c r="G7" s="25">
        <f>F7*E7</f>
        <v>0</v>
      </c>
    </row>
    <row r="8" ht="37.5" customHeight="1" spans="1:7">
      <c r="A8" s="26">
        <v>1.2</v>
      </c>
      <c r="B8" s="27" t="s">
        <v>14</v>
      </c>
      <c r="C8" s="28" t="s">
        <v>15</v>
      </c>
      <c r="D8" s="27" t="s">
        <v>16</v>
      </c>
      <c r="E8" s="29">
        <v>260</v>
      </c>
      <c r="F8" s="30"/>
      <c r="G8" s="31">
        <f>F8*E8</f>
        <v>0</v>
      </c>
    </row>
    <row r="9" ht="11.25" customHeight="1" spans="1:7">
      <c r="A9" s="32" t="s">
        <v>17</v>
      </c>
      <c r="B9" s="33"/>
      <c r="C9" s="33"/>
      <c r="D9" s="33"/>
      <c r="E9" s="33"/>
      <c r="F9" s="33"/>
      <c r="G9" s="34">
        <f>SUM(G7:G8)</f>
        <v>0</v>
      </c>
    </row>
    <row r="10" ht="11.25" customHeight="1" spans="1:7">
      <c r="A10" s="35">
        <v>2</v>
      </c>
      <c r="B10" s="36"/>
      <c r="C10" s="32" t="s">
        <v>18</v>
      </c>
      <c r="D10" s="33"/>
      <c r="E10" s="33"/>
      <c r="F10" s="33"/>
      <c r="G10" s="37"/>
    </row>
    <row r="11" ht="27.6" customHeight="1" spans="1:7">
      <c r="A11" s="26">
        <v>2.1</v>
      </c>
      <c r="B11" s="38" t="s">
        <v>19</v>
      </c>
      <c r="C11" s="27" t="s">
        <v>20</v>
      </c>
      <c r="D11" s="38" t="s">
        <v>21</v>
      </c>
      <c r="E11" s="39">
        <v>12.8</v>
      </c>
      <c r="F11" s="30"/>
      <c r="G11" s="31">
        <f>F11*E11</f>
        <v>0</v>
      </c>
    </row>
    <row r="12" ht="56" customHeight="1" spans="1:7">
      <c r="A12" s="26">
        <v>2.2</v>
      </c>
      <c r="B12" s="38" t="s">
        <v>22</v>
      </c>
      <c r="C12" s="40" t="s">
        <v>23</v>
      </c>
      <c r="D12" s="27" t="s">
        <v>16</v>
      </c>
      <c r="E12" s="39">
        <f>260*6.4</f>
        <v>1664</v>
      </c>
      <c r="F12" s="30"/>
      <c r="G12" s="31">
        <f>F12*E12</f>
        <v>0</v>
      </c>
    </row>
    <row r="13" ht="11.25" customHeight="1" spans="1:7">
      <c r="A13" s="41" t="s">
        <v>24</v>
      </c>
      <c r="B13" s="42"/>
      <c r="C13" s="42"/>
      <c r="D13" s="42"/>
      <c r="E13" s="42"/>
      <c r="F13" s="42"/>
      <c r="G13" s="43">
        <f>SUM(G11:G12)</f>
        <v>0</v>
      </c>
    </row>
    <row r="14" ht="11.25" customHeight="1" spans="1:7">
      <c r="A14" s="35">
        <v>3</v>
      </c>
      <c r="B14" s="36"/>
      <c r="C14" s="44" t="s">
        <v>25</v>
      </c>
      <c r="D14" s="33"/>
      <c r="E14" s="33"/>
      <c r="F14" s="33"/>
      <c r="G14" s="37"/>
    </row>
    <row r="15" ht="33.75" spans="1:7">
      <c r="A15" s="26">
        <v>3.1</v>
      </c>
      <c r="B15" s="27" t="s">
        <v>26</v>
      </c>
      <c r="C15" s="38" t="s">
        <v>27</v>
      </c>
      <c r="D15" s="27" t="s">
        <v>16</v>
      </c>
      <c r="E15" s="39">
        <v>1664</v>
      </c>
      <c r="F15" s="30"/>
      <c r="G15" s="31">
        <f>F15*E15</f>
        <v>0</v>
      </c>
    </row>
    <row r="16" ht="33.75" spans="1:7">
      <c r="A16" s="26">
        <v>3.2</v>
      </c>
      <c r="B16" s="27" t="s">
        <v>28</v>
      </c>
      <c r="C16" s="38" t="s">
        <v>29</v>
      </c>
      <c r="D16" s="27" t="s">
        <v>16</v>
      </c>
      <c r="E16" s="39">
        <v>1664</v>
      </c>
      <c r="F16" s="30"/>
      <c r="G16" s="31">
        <f t="shared" ref="G16:G20" si="0">F16*E16</f>
        <v>0</v>
      </c>
    </row>
    <row r="17" ht="33.75" spans="1:7">
      <c r="A17" s="26">
        <v>3.3</v>
      </c>
      <c r="B17" s="27" t="s">
        <v>30</v>
      </c>
      <c r="C17" s="38" t="s">
        <v>31</v>
      </c>
      <c r="D17" s="27" t="s">
        <v>16</v>
      </c>
      <c r="E17" s="39">
        <v>1664</v>
      </c>
      <c r="F17" s="30"/>
      <c r="G17" s="31">
        <f t="shared" si="0"/>
        <v>0</v>
      </c>
    </row>
    <row r="18" ht="33.75" spans="1:7">
      <c r="A18" s="26">
        <v>3.4</v>
      </c>
      <c r="B18" s="27" t="s">
        <v>26</v>
      </c>
      <c r="C18" s="38" t="s">
        <v>27</v>
      </c>
      <c r="D18" s="27" t="s">
        <v>16</v>
      </c>
      <c r="E18" s="39">
        <v>1664</v>
      </c>
      <c r="F18" s="30"/>
      <c r="G18" s="31">
        <f t="shared" si="0"/>
        <v>0</v>
      </c>
    </row>
    <row r="19" ht="33.75" spans="1:7">
      <c r="A19" s="26">
        <v>3.5</v>
      </c>
      <c r="B19" s="27" t="s">
        <v>32</v>
      </c>
      <c r="C19" s="38" t="s">
        <v>33</v>
      </c>
      <c r="D19" s="27" t="s">
        <v>16</v>
      </c>
      <c r="E19" s="39">
        <v>1664</v>
      </c>
      <c r="F19" s="30"/>
      <c r="G19" s="31">
        <f t="shared" si="0"/>
        <v>0</v>
      </c>
    </row>
    <row r="20" ht="33.75" spans="1:7">
      <c r="A20" s="26">
        <v>3.6</v>
      </c>
      <c r="B20" s="27" t="s">
        <v>34</v>
      </c>
      <c r="C20" s="27" t="s">
        <v>35</v>
      </c>
      <c r="D20" s="38" t="s">
        <v>36</v>
      </c>
      <c r="E20" s="45">
        <v>20</v>
      </c>
      <c r="F20" s="30"/>
      <c r="G20" s="31">
        <f t="shared" si="0"/>
        <v>0</v>
      </c>
    </row>
    <row r="21" spans="1:7">
      <c r="A21" s="46" t="s">
        <v>37</v>
      </c>
      <c r="B21" s="42"/>
      <c r="C21" s="42"/>
      <c r="D21" s="42"/>
      <c r="E21" s="42"/>
      <c r="F21" s="42"/>
      <c r="G21" s="43">
        <f>SUM(G15:G20)</f>
        <v>0</v>
      </c>
    </row>
    <row r="22" spans="1:7">
      <c r="A22" s="47">
        <v>4</v>
      </c>
      <c r="B22" s="36"/>
      <c r="C22" s="44" t="s">
        <v>38</v>
      </c>
      <c r="D22" s="33"/>
      <c r="E22" s="33"/>
      <c r="F22" s="33"/>
      <c r="G22" s="37"/>
    </row>
    <row r="23" ht="56.25" spans="1:7">
      <c r="A23" s="26">
        <v>4.1</v>
      </c>
      <c r="B23" s="27" t="s">
        <v>39</v>
      </c>
      <c r="C23" s="48" t="s">
        <v>40</v>
      </c>
      <c r="D23" s="27" t="s">
        <v>16</v>
      </c>
      <c r="E23" s="39">
        <v>520</v>
      </c>
      <c r="F23" s="30"/>
      <c r="G23" s="31">
        <f>F23*E23</f>
        <v>0</v>
      </c>
    </row>
    <row r="24" ht="45" spans="1:7">
      <c r="A24" s="26">
        <v>4.2</v>
      </c>
      <c r="B24" s="40" t="s">
        <v>41</v>
      </c>
      <c r="C24" s="48" t="s">
        <v>42</v>
      </c>
      <c r="D24" s="27" t="s">
        <v>16</v>
      </c>
      <c r="E24" s="39">
        <v>125</v>
      </c>
      <c r="F24" s="49"/>
      <c r="G24" s="31">
        <f>F24*E24</f>
        <v>0</v>
      </c>
    </row>
    <row r="25" spans="1:7">
      <c r="A25" s="46" t="s">
        <v>43</v>
      </c>
      <c r="B25" s="42"/>
      <c r="C25" s="42"/>
      <c r="D25" s="42"/>
      <c r="E25" s="42"/>
      <c r="F25" s="42"/>
      <c r="G25" s="50">
        <f>SUM(G23:G24)</f>
        <v>0</v>
      </c>
    </row>
    <row r="26" ht="29.25" customHeight="1" spans="1:7">
      <c r="A26" s="51" t="s">
        <v>44</v>
      </c>
      <c r="B26" s="52"/>
      <c r="C26" s="52"/>
      <c r="D26" s="52"/>
      <c r="E26" s="52"/>
      <c r="F26" s="52"/>
      <c r="G26" s="53">
        <f>+SUM(G9,G13,G21,G25)</f>
        <v>0</v>
      </c>
    </row>
    <row r="27" spans="1:7">
      <c r="A27" s="54" t="s">
        <v>45</v>
      </c>
      <c r="B27" s="54"/>
      <c r="C27" s="54"/>
      <c r="D27" s="54"/>
      <c r="E27" s="54"/>
      <c r="F27" s="55"/>
      <c r="G27" s="56">
        <f>SUM(G26)</f>
        <v>0</v>
      </c>
    </row>
    <row r="28" spans="1:7">
      <c r="A28" s="57" t="s">
        <v>46</v>
      </c>
      <c r="B28" s="58"/>
      <c r="C28" s="58"/>
      <c r="D28" s="58"/>
      <c r="E28" s="58"/>
      <c r="F28" s="59"/>
      <c r="G28" s="60">
        <f>G29-G26</f>
        <v>0</v>
      </c>
    </row>
    <row r="29" ht="19.5" customHeight="1" spans="1:7">
      <c r="A29" s="61" t="s">
        <v>47</v>
      </c>
      <c r="B29" s="62"/>
      <c r="C29" s="62"/>
      <c r="D29" s="62"/>
      <c r="E29" s="62"/>
      <c r="F29" s="63"/>
      <c r="G29" s="60">
        <f>G27*1.23</f>
        <v>0</v>
      </c>
    </row>
    <row r="30" spans="1:7">
      <c r="A30" s="64"/>
      <c r="B30" s="65"/>
      <c r="C30" s="65"/>
      <c r="D30" s="65"/>
      <c r="E30" s="65"/>
      <c r="F30" s="65"/>
      <c r="G30" s="66"/>
    </row>
    <row r="31" spans="1:7">
      <c r="A31" s="64"/>
      <c r="B31" s="65"/>
      <c r="C31" s="67"/>
      <c r="D31" s="68"/>
      <c r="E31" s="68"/>
      <c r="F31" s="68"/>
      <c r="G31" s="69"/>
    </row>
    <row r="32" spans="1:7">
      <c r="A32" s="64"/>
      <c r="B32" s="65"/>
      <c r="C32" s="70"/>
      <c r="D32" s="68"/>
      <c r="E32" s="68"/>
      <c r="F32" s="68"/>
      <c r="G32" s="69"/>
    </row>
    <row r="33" spans="1:7">
      <c r="A33" s="64"/>
      <c r="B33" s="65"/>
      <c r="C33" s="65"/>
      <c r="D33" s="65"/>
      <c r="E33" s="65"/>
      <c r="F33" s="65"/>
      <c r="G33" s="66"/>
    </row>
    <row r="34" spans="1:7">
      <c r="A34" s="64"/>
      <c r="B34" s="65"/>
      <c r="C34" s="65"/>
      <c r="D34" s="65"/>
      <c r="E34" s="65"/>
      <c r="F34" s="65"/>
      <c r="G34" s="66"/>
    </row>
    <row r="35" spans="1:7">
      <c r="A35" s="64"/>
      <c r="B35" s="65"/>
      <c r="C35" s="65"/>
      <c r="D35" s="65"/>
      <c r="E35" s="65"/>
      <c r="F35" s="65"/>
      <c r="G35" s="66"/>
    </row>
    <row r="36" spans="1:7">
      <c r="A36" s="64"/>
      <c r="B36" s="65"/>
      <c r="C36" s="65"/>
      <c r="D36" s="65"/>
      <c r="E36" s="65"/>
      <c r="F36" s="65"/>
      <c r="G36" s="66"/>
    </row>
    <row r="37" spans="1:7">
      <c r="A37" s="71"/>
      <c r="B37" s="71"/>
      <c r="C37" s="72"/>
      <c r="D37" s="73"/>
      <c r="E37" s="73"/>
      <c r="F37" s="73"/>
      <c r="G37" s="71"/>
    </row>
    <row r="38" spans="1:7">
      <c r="A38" s="71"/>
      <c r="B38" s="71"/>
      <c r="C38" s="71"/>
      <c r="D38" s="71"/>
      <c r="E38" s="74"/>
      <c r="F38" s="74"/>
      <c r="G38" s="71"/>
    </row>
    <row r="39" spans="1:7">
      <c r="A39" s="71"/>
      <c r="B39" s="71"/>
      <c r="C39" s="74"/>
      <c r="D39" s="71"/>
      <c r="E39" s="69"/>
      <c r="F39" s="71"/>
      <c r="G39" s="71"/>
    </row>
    <row r="40" spans="1:7">
      <c r="A40" s="71"/>
      <c r="B40" s="71"/>
      <c r="C40" s="74"/>
      <c r="D40" s="71"/>
      <c r="E40" s="69"/>
      <c r="F40" s="71"/>
      <c r="G40" s="71"/>
    </row>
    <row r="41" spans="5:7">
      <c r="E41" s="71"/>
      <c r="F41" s="71"/>
      <c r="G41" s="71"/>
    </row>
    <row r="42" spans="5:7">
      <c r="E42" s="71"/>
      <c r="F42" s="71"/>
      <c r="G42" s="71"/>
    </row>
    <row r="43" spans="5:7">
      <c r="E43" s="71"/>
      <c r="F43" s="71"/>
      <c r="G43" s="71"/>
    </row>
    <row r="44" spans="5:7">
      <c r="E44" s="71"/>
      <c r="F44" s="71"/>
      <c r="G44" s="71"/>
    </row>
    <row r="45" spans="5:7">
      <c r="E45" s="71"/>
      <c r="F45" s="71"/>
      <c r="G45" s="71"/>
    </row>
    <row r="46" spans="5:7">
      <c r="E46" s="71"/>
      <c r="F46" s="71"/>
      <c r="G46" s="71"/>
    </row>
    <row r="47" spans="5:7">
      <c r="E47" s="71"/>
      <c r="F47" s="71"/>
      <c r="G47" s="71"/>
    </row>
  </sheetData>
  <mergeCells count="19">
    <mergeCell ref="B1:G1"/>
    <mergeCell ref="A4:F4"/>
    <mergeCell ref="B5:G5"/>
    <mergeCell ref="C6:G6"/>
    <mergeCell ref="A9:F9"/>
    <mergeCell ref="C10:G10"/>
    <mergeCell ref="A13:F13"/>
    <mergeCell ref="C14:G14"/>
    <mergeCell ref="A21:F21"/>
    <mergeCell ref="C22:G22"/>
    <mergeCell ref="A25:F25"/>
    <mergeCell ref="A26:F26"/>
    <mergeCell ref="A27:F27"/>
    <mergeCell ref="A28:F28"/>
    <mergeCell ref="A29:F29"/>
    <mergeCell ref="D31:F31"/>
    <mergeCell ref="D32:F32"/>
    <mergeCell ref="C37:F37"/>
    <mergeCell ref="C31:C32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Tabela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Wolbrom - Przebudowa dróg gminnych</dc:title>
  <dc:creator>Aldona</dc:creator>
  <cp:lastModifiedBy>UMiG</cp:lastModifiedBy>
  <dcterms:created xsi:type="dcterms:W3CDTF">2024-10-31T11:23:00Z</dcterms:created>
  <cp:lastPrinted>2024-11-15T06:27:00Z</cp:lastPrinted>
  <dcterms:modified xsi:type="dcterms:W3CDTF">2024-11-15T13:47:09Z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2024-10-17T00:00:00Z</vt:filetime>
  </property>
  <property fmtid="{D5CDD505-2E9C-101B-9397-08002B2CF9AE}" pid="3" name="Creator">
    <vt:lpwstr>PDFCreator 3.3.2.3528</vt:lpwstr>
  </property>
  <property fmtid="{D5CDD505-2E9C-101B-9397-08002B2CF9AE}" pid="4" name="LastSaved">
    <vt:filetime>2024-10-31T00:00:00Z</vt:filetime>
  </property>
  <property fmtid="{D5CDD505-2E9C-101B-9397-08002B2CF9AE}" pid="5" name="Producer">
    <vt:lpwstr>偄䙃牥慴潲″⸳⸲⸳㔲㠻⁭潤楦楥搠畳楮朠楔數琠㈮ㄮ㜠批‱吳塔</vt:lpwstr>
  </property>
  <property fmtid="{D5CDD505-2E9C-101B-9397-08002B2CF9AE}" pid="6" name="ICV">
    <vt:lpwstr>77845D25EB364E0697CECA602B51BF15_12</vt:lpwstr>
  </property>
  <property fmtid="{D5CDD505-2E9C-101B-9397-08002B2CF9AE}" pid="7" name="KSOProductBuildVer">
    <vt:lpwstr>1045-12.2.0.18911</vt:lpwstr>
  </property>
</Properties>
</file>